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O:\65_2\65_2_7_AI\01 Vertragswesen\VgV-Verfahren (auch analog)\3950 Rathaus Gastro RBA_TGA\Innenraum\Vergabeunterlagen\Anlagen\"/>
    </mc:Choice>
  </mc:AlternateContent>
  <xr:revisionPtr revIDLastSave="0" documentId="13_ncr:1_{29A7963E-0C59-4573-89BA-64D156362286}" xr6:coauthVersionLast="47" xr6:coauthVersionMax="47" xr10:uidLastSave="{00000000-0000-0000-0000-000000000000}"/>
  <workbookProtection workbookAlgorithmName="SHA-512" workbookHashValue="uyotB65RlfvBcM86+EpsJTxuQ3TLtAguLHGStyiPkXiP9LRXzTwMlcEg98385IC8LwrlDjNL5k6+OH4HJhexDQ==" workbookSaltValue="1O5Qx1/JGtgwDIyUr6hvaw==" workbookSpinCount="100000" lockStructure="1"/>
  <bookViews>
    <workbookView xWindow="-110" yWindow="-110" windowWidth="19420" windowHeight="11500" xr2:uid="{157C83F4-7D4E-43EB-9C51-B5C88F83B11B}"/>
  </bookViews>
  <sheets>
    <sheet name="Tabelle1" sheetId="1" r:id="rId1"/>
  </sheets>
  <definedNames>
    <definedName name="_xlnm.Print_Titles" localSheetId="0">Tabelle1!$1:$8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9" i="1" l="1"/>
  <c r="F81" i="1" s="1"/>
  <c r="F73" i="1"/>
  <c r="F71" i="1"/>
  <c r="F69" i="1"/>
  <c r="F67" i="1"/>
  <c r="F65" i="1"/>
  <c r="F63" i="1"/>
  <c r="F61" i="1"/>
  <c r="F59" i="1"/>
  <c r="F46" i="1" l="1"/>
  <c r="F40" i="1"/>
  <c r="F41" i="1" s="1"/>
  <c r="F42" i="1" s="1"/>
  <c r="F31" i="1"/>
  <c r="F32" i="1" s="1"/>
  <c r="F33" i="1" s="1"/>
  <c r="F47" i="1" l="1"/>
  <c r="F48" i="1" s="1"/>
  <c r="F57" i="1"/>
  <c r="F75" i="1" s="1"/>
  <c r="F85" i="1" l="1"/>
  <c r="F89" i="1" s="1"/>
  <c r="F91" i="1" l="1"/>
  <c r="F95" i="1" s="1"/>
  <c r="F97" i="1" s="1"/>
  <c r="F99" i="1" s="1"/>
  <c r="F101" i="1" s="1"/>
</calcChain>
</file>

<file path=xl/sharedStrings.xml><?xml version="1.0" encoding="utf-8"?>
<sst xmlns="http://schemas.openxmlformats.org/spreadsheetml/2006/main" count="82" uniqueCount="74">
  <si>
    <t>Objekt:</t>
  </si>
  <si>
    <t>Bieter:</t>
  </si>
  <si>
    <t>Datum:</t>
  </si>
  <si>
    <t>Allgemeine Hinweise:</t>
  </si>
  <si>
    <t>Objekt- und Innenraumplanung - nach § 34 und Anlage 10 HOAI</t>
  </si>
  <si>
    <t>Anrechenbare Kosten gem. § 33 HOAI, netto:</t>
  </si>
  <si>
    <t>Honorarzone:</t>
  </si>
  <si>
    <t>Honorarsatz:</t>
  </si>
  <si>
    <t>Grundhonorar in €:</t>
  </si>
  <si>
    <t>evtl. Umbauzuschlag in %</t>
  </si>
  <si>
    <t>E.P.</t>
  </si>
  <si>
    <t>G.P.</t>
  </si>
  <si>
    <t>Honorarzusammenstellung / Ergebnis</t>
  </si>
  <si>
    <t>Zwischensumme: Gesamthonorar (alle Stufen)</t>
  </si>
  <si>
    <t>zzgl. evtl. Ab- und/oder Zuschläge auf das Gesamt-Nettohonorar in +/- %</t>
  </si>
  <si>
    <t>zzgl. evtl. Ab- und/oder Zuschläge auf das Gesamt-Nettohonorar in +/- €</t>
  </si>
  <si>
    <t>Zwischensumme: Gesamthonorar (netto inkl. Zu- und/oder Abschlag exkl. NK)</t>
  </si>
  <si>
    <t>zzgl. Nebenkosten auf das Gesamt-Nettohonorar in +/- %</t>
  </si>
  <si>
    <t>Zwischensumme: Gesamthonorar (netto inkl. Nebenkosten sowie Ab- und/oder Zuschläge)</t>
  </si>
  <si>
    <t>zzgl. 19,00% MwSt.:</t>
  </si>
  <si>
    <t>Vorläufiges Gesamthonorar (brutto)</t>
  </si>
  <si>
    <t>Geschäftsführer/ Inhaber:</t>
  </si>
  <si>
    <t>Ingenieur/ Architekt:</t>
  </si>
  <si>
    <t>(Diplom / Master of Arts (M.A.) / Bachelor-Ing. / Master of Science (M.Sc.) / Master of Engineering (M.Eng.))</t>
  </si>
  <si>
    <t>Sonstige Mitarbeiter:</t>
  </si>
  <si>
    <t>(Techn. Zeichner / Büromitarbeiter / sonstiger Mitarbeiter mit vergleichbarer Qualifikation)</t>
  </si>
  <si>
    <t>Preisblatt zur vorläufigen Honorarermittlung</t>
  </si>
  <si>
    <t>Menge</t>
  </si>
  <si>
    <t>Std.</t>
  </si>
  <si>
    <t>Die Abgeltung von evtl. gesondert beauftragten zusätzlichen Leistungen erfolgt nach den folgenden Stundensätzen</t>
  </si>
  <si>
    <t>Überwachen der Mängelbeseitigung innerhalb der Verjährungsfrist i. R. d. Lph. 9</t>
  </si>
  <si>
    <t xml:space="preserve">6526003950 - Rathaus Dortmund, Umbau Gastronomie </t>
  </si>
  <si>
    <t>Grundleistungen</t>
  </si>
  <si>
    <t>Besondere Leistungen</t>
  </si>
  <si>
    <t>Grundleistungen Stufe 1:</t>
  </si>
  <si>
    <t>Lph. 1 - Grundlagenermittlung, 2,00% der Teilleistungspunkte</t>
  </si>
  <si>
    <t>Lph. 2 - Vorplanung , 7,00% der Teilleistungspunkte</t>
  </si>
  <si>
    <t>Lph. 3 - Entwurfsplanung, 15,00% der Teilleistungspunkte</t>
  </si>
  <si>
    <t>Lph. 8 - Objektüberwachung, Bauüberwachung, Dokumentation, 32,00% der Teilleistungspunkte</t>
  </si>
  <si>
    <r>
      <t xml:space="preserve">Lph. 7 - Mitwirkung Vergabe, 1,50% der Teilleistungspunkte </t>
    </r>
    <r>
      <rPr>
        <vertAlign val="superscript"/>
        <sz val="9"/>
        <rFont val="Aptos Narrow"/>
        <family val="2"/>
      </rPr>
      <t>2)</t>
    </r>
  </si>
  <si>
    <t>Grundleistungen Stufe 2:</t>
  </si>
  <si>
    <r>
      <t xml:space="preserve">Lph. 4 - Genehmigungsplanung, 2,00% der Teilleistungspunkte </t>
    </r>
    <r>
      <rPr>
        <vertAlign val="superscript"/>
        <sz val="9"/>
        <rFont val="Aptos Narrow"/>
        <family val="2"/>
      </rPr>
      <t>1)</t>
    </r>
  </si>
  <si>
    <t>Lph. 5 - Ausführungsplanung, 30,00% der Teilleistungspunkte</t>
  </si>
  <si>
    <t>Lph. 6 - Vorbereitung Vergabe, 7,00% der Teilleistungspunkte</t>
  </si>
  <si>
    <t xml:space="preserve">1) Lph.4   - entfällt, soweit nicht erforderlich. </t>
  </si>
  <si>
    <t xml:space="preserve">2) Lph.7   - reduziert um Absatz c Satz 1 (Prüfen und Werten der Angebote einschließlich Aufstellen eines Preisspiegels nach Einzelpositionen oder Teilleistungen) und Absatz h (Mitwirken bei der Auftragserteilung) in Bezug auf die Prüfung von Nachträgen. Alle weiteren Leistungen werden durch das Vergabe- und Beschaffungszentrum (Fachbereich 19) ausgeführt. </t>
  </si>
  <si>
    <t>Grundleistungen Stufe 3:</t>
  </si>
  <si>
    <t>Lph. 9 - Objektbetreuung, 2,00% der Teilleistungspunkte</t>
  </si>
  <si>
    <t>Stufe 1 (Lph. 1-4), 26,00% der Teilleistungspunkte, Honorar der Grundleistungen in €</t>
  </si>
  <si>
    <t>Stufe 1 (Lph. 1-4), 26,00% der Teilleistungspunkte, Honorar der Grundleistungen inkl. evtl. Umbauzuschlag in €</t>
  </si>
  <si>
    <t>Stufe 2 (Lph. 5-8), 70,50% der Teilleistungspunkte, Honorar der Grundleistungen in €</t>
  </si>
  <si>
    <t>evtl. zzgl. Umbauzuschlag in €</t>
  </si>
  <si>
    <t>Stufe 2 (Lph. 5-8), 70,50% der Teilleistungspunkte, Honorar der Grundleistungen inkl. evtl. Umbauzuschlag in €</t>
  </si>
  <si>
    <t>Stufe 3 (Lph. 9), 2,00% der Teilleistungspunkte, Honorar der Grundleistungen in €</t>
  </si>
  <si>
    <t>Stufe 3 (Lph. 9), 2,00% der Teilleistungspunkte, Honorar der Grundleistungen inkl. evtl. Umbauzuschlag in €</t>
  </si>
  <si>
    <t>Stufe 1 (Lph. 1-4): Teilleistungshonorar für die besonderen Leistungen in €:</t>
  </si>
  <si>
    <t>Stufe 3 (Lph. 9): Teilleistungshonorar für die besonderen Leistungen in €:</t>
  </si>
  <si>
    <t>zzgl. Nebenkosten auf das Gesamt-Nettohonorar in +/- €</t>
  </si>
  <si>
    <t>Teilnahme an einem Start-Workshop (…) i. R. der Lph. 1</t>
  </si>
  <si>
    <t>pauschal</t>
  </si>
  <si>
    <t>Bedarfsermittlung (…) i. R. der Lph. 1</t>
  </si>
  <si>
    <t>Barrierefreiheit (…) i. R. der Lph. 2</t>
  </si>
  <si>
    <t>Vertiefte Kostenermittlung bis zur 3. Ebene (…) i. R. der Lph. 2</t>
  </si>
  <si>
    <t>Visualisierung der Objektplanung- und Fachplanung (…) i. R. der Lph. 3</t>
  </si>
  <si>
    <t>Konzept zur Barrierefreiheit (…) i. R. der Lph. 3</t>
  </si>
  <si>
    <t>Stück</t>
  </si>
  <si>
    <t>Prozessanalysen (…) i. R. der Lph. 1</t>
  </si>
  <si>
    <t>Mitwirkung Lüftungskonzept (…) i. R. der Lph. 2</t>
  </si>
  <si>
    <t>Berechnung der Lebenszykluskosten (…) i. R. der Lph. 2</t>
  </si>
  <si>
    <t>Tagessatz</t>
  </si>
  <si>
    <r>
      <t xml:space="preserve">Besondere Leistungen der </t>
    </r>
    <r>
      <rPr>
        <b/>
        <u/>
        <sz val="10"/>
        <rFont val="Calibri Light"/>
        <family val="2"/>
        <scheme val="major"/>
      </rPr>
      <t>Stufe 3</t>
    </r>
    <r>
      <rPr>
        <u/>
        <sz val="10"/>
        <rFont val="Calibri Light"/>
        <family val="2"/>
        <scheme val="major"/>
      </rPr>
      <t>:</t>
    </r>
  </si>
  <si>
    <r>
      <t xml:space="preserve">Besondere Leistungen der </t>
    </r>
    <r>
      <rPr>
        <b/>
        <u/>
        <sz val="10"/>
        <rFont val="Calibri Light"/>
        <family val="2"/>
        <scheme val="major"/>
      </rPr>
      <t>Stufe 1</t>
    </r>
    <r>
      <rPr>
        <u/>
        <sz val="10"/>
        <rFont val="Calibri Light"/>
        <family val="2"/>
        <scheme val="major"/>
      </rPr>
      <t>:</t>
    </r>
  </si>
  <si>
    <t>Einheit</t>
  </si>
  <si>
    <t>Die farbig hinterlegten Felder sind durch den Bieter auszufüllen. Zur Vereinfachung sind für einige Felder Formeln hinterlegt. Die Bieter sind jedoch für die Richtigkeit ihrer Angebote selber verantwortlich. 
Grundlage Ihrer Honorarermittlung (für die Grundleistungen) sollten die Honorartabellen gem. HOAI in der Fassung von 01.01.2021 bzw. außerhalb der HOAI Tabellen die Tabellen gem. AHO Heft Nr. 14 (Stand: August 2026) sein, soweit nicht anders beschrieben. Die Ermittlung der hier angegebenen Honorare nach HOAI sollten - sofern nicht selbsterklärend - auf einem gesonderten Blatt erfolgen. Ein Nachlass auf das zu ermittelnde Grundhonorar nach HOAI ist nicht gestattet. Wir bitten Sie ebenso die berechneten Grundhonorare nicht zu runden. Widersprechen sich im Honorarangebot die Angaben zur Honorarzone und -satz  zu dem berechneten Grundhonorar, gelten die  Angaben zur Honorarzone und dem Honorarsatz vorrangig. Der Auftraggeber ist in diesem Fall dazu berechtigt die Honorarangabe im Feld "Grundhonorar in €" zu korrigieren. 
Die genau beschriebenen besonderen Leistungen sind den Vergabeunterlagen zu entnehmen und hier verkürzt wiedergegeben.
Bei eventuell angebotenen Abschlägen bzw. Nachlässen bitten wir ein Minuszeichen vor der Zahl zu integrieren. 
Alle Angaben in € sind Netto-Werte.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</si>
</sst>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x14ac:knownFonts="1">
    <font>
      <sz val="11"/>
      <color theme="1"/>
      <name val="Calibri"/>
      <family val="2"/>
      <scheme val="minor"/>
    </font>
    <font>
      <sz val="11"/>
      <color theme="1"/>
      <name val="Calibri"/>
      <family val="2"/>
      <scheme val="minor"/>
    </font>
    <font>
      <sz val="9"/>
      <name val="Calibri Light"/>
      <family val="2"/>
      <scheme val="major"/>
    </font>
    <font>
      <b/>
      <sz val="10"/>
      <name val="Calibri Light"/>
      <family val="2"/>
      <scheme val="major"/>
    </font>
    <font>
      <sz val="10"/>
      <color theme="1"/>
      <name val="Calibri Light"/>
      <family val="2"/>
      <scheme val="major"/>
    </font>
    <font>
      <sz val="10"/>
      <name val="Calibri Light"/>
      <family val="2"/>
      <scheme val="major"/>
    </font>
    <font>
      <b/>
      <sz val="10"/>
      <color theme="1"/>
      <name val="Calibri Light"/>
      <family val="2"/>
      <scheme val="major"/>
    </font>
    <font>
      <u/>
      <sz val="10"/>
      <name val="Calibri Light"/>
      <family val="2"/>
      <scheme val="major"/>
    </font>
    <font>
      <sz val="10"/>
      <color rgb="FFFF0000"/>
      <name val="Calibri Light"/>
      <family val="2"/>
      <scheme val="major"/>
    </font>
    <font>
      <b/>
      <sz val="10"/>
      <color theme="0"/>
      <name val="Calibri Light"/>
      <family val="2"/>
      <scheme val="major"/>
    </font>
    <font>
      <b/>
      <sz val="12"/>
      <color theme="0"/>
      <name val="Calibri Light"/>
      <family val="2"/>
      <scheme val="major"/>
    </font>
    <font>
      <sz val="1"/>
      <name val="Calibri Light"/>
      <family val="2"/>
      <scheme val="major"/>
    </font>
    <font>
      <sz val="1"/>
      <color theme="1"/>
      <name val="Calibri Light"/>
      <family val="2"/>
      <scheme val="major"/>
    </font>
    <font>
      <sz val="1"/>
      <color rgb="FFFF0000"/>
      <name val="Calibri Light"/>
      <family val="2"/>
      <scheme val="major"/>
    </font>
    <font>
      <b/>
      <sz val="1"/>
      <name val="Calibri Light"/>
      <family val="2"/>
      <scheme val="major"/>
    </font>
    <font>
      <vertAlign val="superscript"/>
      <sz val="9"/>
      <name val="Aptos Narrow"/>
      <family val="2"/>
    </font>
    <font>
      <b/>
      <sz val="9"/>
      <name val="Calibri Light"/>
      <family val="2"/>
      <scheme val="major"/>
    </font>
    <font>
      <b/>
      <sz val="1"/>
      <color rgb="FFFF0000"/>
      <name val="Calibri Light"/>
      <family val="2"/>
      <scheme val="major"/>
    </font>
    <font>
      <sz val="8"/>
      <name val="Calibri Light"/>
      <family val="2"/>
      <scheme val="major"/>
    </font>
    <font>
      <sz val="8"/>
      <color theme="1"/>
      <name val="Calibri Light"/>
      <family val="2"/>
      <scheme val="major"/>
    </font>
    <font>
      <b/>
      <sz val="1"/>
      <color theme="1"/>
      <name val="Calibri Light"/>
      <family val="2"/>
      <scheme val="major"/>
    </font>
    <font>
      <b/>
      <u/>
      <sz val="10"/>
      <name val="Calibri Light"/>
      <family val="2"/>
      <scheme val="major"/>
    </font>
  </fonts>
  <fills count="6">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tint="-4.9989318521683403E-2"/>
        <bgColor indexed="64"/>
      </patternFill>
    </fill>
    <fill>
      <patternFill patternType="solid">
        <fgColor theme="4" tint="0.59999389629810485"/>
        <bgColor indexed="64"/>
      </patternFill>
    </fill>
  </fills>
  <borders count="13">
    <border>
      <left/>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s>
  <cellStyleXfs count="2">
    <xf numFmtId="0" fontId="0" fillId="0" borderId="0"/>
    <xf numFmtId="9" fontId="1" fillId="0" borderId="0" applyFont="0" applyFill="0" applyBorder="0" applyAlignment="0" applyProtection="0"/>
  </cellStyleXfs>
  <cellXfs count="116">
    <xf numFmtId="0" fontId="0" fillId="0" borderId="0" xfId="0"/>
    <xf numFmtId="164" fontId="5" fillId="0" borderId="3" xfId="1" applyNumberFormat="1" applyFont="1" applyFill="1" applyBorder="1" applyAlignment="1" applyProtection="1">
      <alignment horizontal="right"/>
    </xf>
    <xf numFmtId="49" fontId="5" fillId="2" borderId="3" xfId="0" applyNumberFormat="1" applyFont="1" applyFill="1" applyBorder="1" applyAlignment="1" applyProtection="1">
      <alignment horizontal="right"/>
      <protection locked="0"/>
    </xf>
    <xf numFmtId="164" fontId="5" fillId="2" borderId="3" xfId="0" applyNumberFormat="1" applyFont="1" applyFill="1" applyBorder="1" applyAlignment="1" applyProtection="1">
      <alignment horizontal="right"/>
      <protection locked="0"/>
    </xf>
    <xf numFmtId="9" fontId="5" fillId="2" borderId="3" xfId="1" applyFont="1" applyFill="1" applyBorder="1" applyAlignment="1" applyProtection="1">
      <alignment horizontal="right"/>
      <protection locked="0"/>
    </xf>
    <xf numFmtId="164" fontId="5" fillId="2" borderId="2" xfId="0" applyNumberFormat="1" applyFont="1" applyFill="1" applyBorder="1" applyProtection="1">
      <protection locked="0"/>
    </xf>
    <xf numFmtId="164" fontId="5" fillId="2" borderId="3" xfId="1" applyNumberFormat="1" applyFont="1" applyFill="1" applyBorder="1" applyAlignment="1" applyProtection="1">
      <alignment horizontal="right"/>
      <protection locked="0"/>
    </xf>
    <xf numFmtId="10" fontId="5" fillId="2" borderId="3" xfId="1" applyNumberFormat="1" applyFont="1" applyFill="1" applyBorder="1" applyAlignment="1" applyProtection="1">
      <alignment horizontal="right"/>
      <protection locked="0"/>
    </xf>
    <xf numFmtId="164" fontId="5" fillId="2" borderId="2" xfId="1" applyNumberFormat="1" applyFont="1" applyFill="1" applyBorder="1" applyAlignment="1" applyProtection="1">
      <alignment horizontal="center"/>
      <protection locked="0"/>
    </xf>
    <xf numFmtId="0" fontId="4" fillId="0" borderId="0" xfId="0" applyFont="1"/>
    <xf numFmtId="0" fontId="14" fillId="0" borderId="1" xfId="0" applyFont="1" applyBorder="1" applyAlignment="1">
      <alignment vertical="center"/>
    </xf>
    <xf numFmtId="0" fontId="14" fillId="0" borderId="0" xfId="0" applyFont="1" applyAlignment="1">
      <alignment vertical="top" wrapText="1"/>
    </xf>
    <xf numFmtId="0" fontId="14" fillId="0" borderId="6" xfId="0" applyFont="1" applyBorder="1" applyAlignment="1">
      <alignment vertical="top" wrapText="1"/>
    </xf>
    <xf numFmtId="0" fontId="12" fillId="0" borderId="0" xfId="0" applyFont="1"/>
    <xf numFmtId="0" fontId="3" fillId="0" borderId="1" xfId="0" applyFont="1" applyBorder="1" applyAlignment="1">
      <alignment vertical="center"/>
    </xf>
    <xf numFmtId="0" fontId="3" fillId="0" borderId="1" xfId="0" applyFont="1" applyBorder="1" applyAlignment="1">
      <alignment horizontal="left" vertical="center"/>
    </xf>
    <xf numFmtId="0" fontId="11" fillId="0" borderId="1" xfId="0" applyFont="1" applyBorder="1"/>
    <xf numFmtId="0" fontId="11" fillId="0" borderId="0" xfId="0" applyFont="1"/>
    <xf numFmtId="0" fontId="11" fillId="0" borderId="0" xfId="0" applyFont="1" applyAlignment="1">
      <alignment vertical="top"/>
    </xf>
    <xf numFmtId="0" fontId="11" fillId="0" borderId="6" xfId="0" applyFont="1" applyBorder="1" applyAlignment="1">
      <alignment vertical="top"/>
    </xf>
    <xf numFmtId="0" fontId="5" fillId="0" borderId="0" xfId="0" applyFont="1" applyAlignment="1">
      <alignment vertical="center"/>
    </xf>
    <xf numFmtId="0" fontId="11" fillId="0" borderId="1" xfId="0" applyFont="1" applyBorder="1" applyAlignment="1">
      <alignment vertical="top"/>
    </xf>
    <xf numFmtId="0" fontId="5" fillId="0" borderId="1" xfId="0" applyFont="1" applyBorder="1" applyAlignment="1">
      <alignment horizontal="left"/>
    </xf>
    <xf numFmtId="0" fontId="5" fillId="0" borderId="0" xfId="0" applyFont="1" applyAlignment="1">
      <alignment horizontal="left"/>
    </xf>
    <xf numFmtId="164" fontId="5" fillId="0" borderId="3" xfId="0" applyNumberFormat="1" applyFont="1" applyBorder="1"/>
    <xf numFmtId="0" fontId="8" fillId="0" borderId="0" xfId="0" applyFont="1"/>
    <xf numFmtId="164" fontId="8" fillId="0" borderId="0" xfId="0" applyNumberFormat="1" applyFont="1"/>
    <xf numFmtId="0" fontId="11" fillId="0" borderId="1" xfId="0" applyFont="1" applyBorder="1" applyAlignment="1">
      <alignment horizontal="left"/>
    </xf>
    <xf numFmtId="0" fontId="11" fillId="0" borderId="0" xfId="0" applyFont="1" applyAlignment="1">
      <alignment horizontal="left"/>
    </xf>
    <xf numFmtId="49" fontId="11" fillId="0" borderId="6" xfId="0" applyNumberFormat="1" applyFont="1" applyBorder="1" applyAlignment="1">
      <alignment horizontal="right"/>
    </xf>
    <xf numFmtId="0" fontId="5" fillId="0" borderId="8" xfId="0" applyFont="1" applyBorder="1" applyAlignment="1">
      <alignment horizontal="left"/>
    </xf>
    <xf numFmtId="0" fontId="5" fillId="0" borderId="2" xfId="0" applyFont="1" applyBorder="1" applyAlignment="1">
      <alignment horizontal="left"/>
    </xf>
    <xf numFmtId="49" fontId="5" fillId="0" borderId="3" xfId="0" applyNumberFormat="1" applyFont="1" applyBorder="1" applyAlignment="1">
      <alignment horizontal="right"/>
    </xf>
    <xf numFmtId="49" fontId="5" fillId="0" borderId="11" xfId="0" applyNumberFormat="1" applyFont="1" applyBorder="1" applyAlignment="1">
      <alignment horizontal="right"/>
    </xf>
    <xf numFmtId="0" fontId="7" fillId="0" borderId="1" xfId="0" applyFont="1" applyBorder="1" applyAlignment="1">
      <alignment horizontal="left"/>
    </xf>
    <xf numFmtId="49" fontId="5" fillId="0" borderId="6" xfId="0" applyNumberFormat="1" applyFont="1" applyBorder="1" applyAlignment="1">
      <alignment horizontal="right"/>
    </xf>
    <xf numFmtId="0" fontId="2" fillId="0" borderId="1" xfId="0" applyFont="1" applyBorder="1" applyAlignment="1">
      <alignment horizontal="left"/>
    </xf>
    <xf numFmtId="0" fontId="4" fillId="0" borderId="6" xfId="0" applyFont="1" applyBorder="1"/>
    <xf numFmtId="0" fontId="6" fillId="0" borderId="0" xfId="0" applyFont="1"/>
    <xf numFmtId="0" fontId="3" fillId="0" borderId="0" xfId="0" applyFont="1" applyAlignment="1">
      <alignment horizontal="left"/>
    </xf>
    <xf numFmtId="164" fontId="5" fillId="0" borderId="6" xfId="0" applyNumberFormat="1" applyFont="1" applyBorder="1" applyAlignment="1">
      <alignment horizontal="right"/>
    </xf>
    <xf numFmtId="0" fontId="16" fillId="0" borderId="0" xfId="0" applyFont="1" applyAlignment="1">
      <alignment horizontal="left"/>
    </xf>
    <xf numFmtId="164" fontId="3" fillId="0" borderId="6" xfId="0" applyNumberFormat="1" applyFont="1" applyBorder="1" applyAlignment="1">
      <alignment horizontal="right"/>
    </xf>
    <xf numFmtId="0" fontId="6" fillId="0" borderId="0" xfId="0" applyFont="1" applyAlignment="1">
      <alignment vertical="top"/>
    </xf>
    <xf numFmtId="0" fontId="3" fillId="0" borderId="1" xfId="0" applyFont="1" applyBorder="1" applyAlignment="1">
      <alignment horizontal="left"/>
    </xf>
    <xf numFmtId="164" fontId="3" fillId="0" borderId="3" xfId="0" applyNumberFormat="1" applyFont="1" applyBorder="1" applyAlignment="1">
      <alignment horizontal="right"/>
    </xf>
    <xf numFmtId="0" fontId="3" fillId="0" borderId="0" xfId="0" applyFont="1"/>
    <xf numFmtId="164" fontId="5" fillId="0" borderId="3" xfId="0" applyNumberFormat="1" applyFont="1" applyBorder="1" applyAlignment="1">
      <alignment horizontal="right"/>
    </xf>
    <xf numFmtId="0" fontId="5" fillId="0" borderId="1" xfId="0" applyFont="1" applyBorder="1" applyAlignment="1">
      <alignment horizontal="left" vertical="top"/>
    </xf>
    <xf numFmtId="0" fontId="5" fillId="0" borderId="0" xfId="0" applyFont="1" applyAlignment="1">
      <alignment horizontal="left" vertical="top"/>
    </xf>
    <xf numFmtId="0" fontId="3" fillId="0" borderId="0" xfId="0" applyFont="1" applyAlignment="1">
      <alignment horizontal="left" vertical="top"/>
    </xf>
    <xf numFmtId="1" fontId="3" fillId="0" borderId="0" xfId="0" applyNumberFormat="1" applyFont="1" applyAlignment="1">
      <alignment horizontal="left" vertical="top"/>
    </xf>
    <xf numFmtId="0" fontId="2" fillId="0" borderId="0" xfId="0" applyFont="1" applyAlignment="1">
      <alignment horizontal="left"/>
    </xf>
    <xf numFmtId="0" fontId="5" fillId="0" borderId="0" xfId="0" applyFont="1"/>
    <xf numFmtId="164" fontId="5" fillId="0" borderId="6" xfId="0" applyNumberFormat="1" applyFont="1" applyBorder="1"/>
    <xf numFmtId="0" fontId="3" fillId="0" borderId="0" xfId="0" applyFont="1" applyAlignment="1">
      <alignment vertical="top"/>
    </xf>
    <xf numFmtId="0" fontId="18" fillId="0" borderId="1" xfId="0" applyFont="1" applyBorder="1" applyAlignment="1">
      <alignment horizontal="left"/>
    </xf>
    <xf numFmtId="0" fontId="18" fillId="0" borderId="0" xfId="0" applyFont="1" applyAlignment="1">
      <alignment horizontal="left"/>
    </xf>
    <xf numFmtId="0" fontId="19" fillId="0" borderId="0" xfId="0" applyFont="1"/>
    <xf numFmtId="0" fontId="19" fillId="0" borderId="6" xfId="0" applyFont="1" applyBorder="1"/>
    <xf numFmtId="0" fontId="7" fillId="0" borderId="0" xfId="0" applyFont="1"/>
    <xf numFmtId="0" fontId="7" fillId="0" borderId="1" xfId="0" applyFont="1" applyBorder="1"/>
    <xf numFmtId="0" fontId="2" fillId="0" borderId="0" xfId="0" applyFont="1" applyAlignment="1">
      <alignment vertical="top" wrapText="1"/>
    </xf>
    <xf numFmtId="0" fontId="3" fillId="0" borderId="2" xfId="0" applyFont="1" applyBorder="1" applyAlignment="1">
      <alignment horizontal="center" vertical="center"/>
    </xf>
    <xf numFmtId="0" fontId="3" fillId="0" borderId="9" xfId="0" applyFont="1" applyBorder="1" applyAlignment="1">
      <alignment horizontal="center" vertical="center"/>
    </xf>
    <xf numFmtId="0" fontId="3" fillId="0" borderId="9" xfId="0" applyFont="1" applyBorder="1" applyAlignment="1">
      <alignment horizontal="center" vertical="center" wrapText="1"/>
    </xf>
    <xf numFmtId="164" fontId="3" fillId="0" borderId="3" xfId="0" applyNumberFormat="1" applyFont="1" applyBorder="1" applyAlignment="1">
      <alignment horizontal="center" vertical="center"/>
    </xf>
    <xf numFmtId="1" fontId="11" fillId="0" borderId="10" xfId="0" applyNumberFormat="1" applyFont="1" applyBorder="1" applyAlignment="1">
      <alignment horizontal="center"/>
    </xf>
    <xf numFmtId="0" fontId="11" fillId="0" borderId="10" xfId="0" applyFont="1" applyBorder="1" applyAlignment="1">
      <alignment horizontal="left"/>
    </xf>
    <xf numFmtId="0" fontId="14" fillId="0" borderId="0" xfId="0" applyFont="1"/>
    <xf numFmtId="0" fontId="5" fillId="0" borderId="1" xfId="0" applyFont="1" applyBorder="1"/>
    <xf numFmtId="1" fontId="5" fillId="0" borderId="9" xfId="0" applyNumberFormat="1" applyFont="1" applyBorder="1" applyAlignment="1">
      <alignment horizontal="center"/>
    </xf>
    <xf numFmtId="164" fontId="5" fillId="0" borderId="9" xfId="0" applyNumberFormat="1" applyFont="1" applyBorder="1" applyAlignment="1">
      <alignment horizontal="center"/>
    </xf>
    <xf numFmtId="0" fontId="11" fillId="0" borderId="10" xfId="0" applyFont="1" applyBorder="1"/>
    <xf numFmtId="0" fontId="11" fillId="0" borderId="6" xfId="0" applyFont="1" applyBorder="1"/>
    <xf numFmtId="1" fontId="3" fillId="0" borderId="0" xfId="0" applyNumberFormat="1" applyFont="1" applyAlignment="1">
      <alignment vertical="top"/>
    </xf>
    <xf numFmtId="164" fontId="3" fillId="0" borderId="3" xfId="0" applyNumberFormat="1" applyFont="1" applyBorder="1"/>
    <xf numFmtId="0" fontId="5" fillId="0" borderId="6" xfId="0" applyFont="1" applyBorder="1"/>
    <xf numFmtId="0" fontId="3" fillId="0" borderId="0" xfId="0" applyFont="1" applyAlignment="1">
      <alignment horizontal="center"/>
    </xf>
    <xf numFmtId="0" fontId="3" fillId="0" borderId="0" xfId="0" applyFont="1" applyAlignment="1">
      <alignment horizontal="center" wrapText="1"/>
    </xf>
    <xf numFmtId="164" fontId="3" fillId="0" borderId="6" xfId="0" applyNumberFormat="1" applyFont="1" applyBorder="1" applyAlignment="1">
      <alignment horizontal="center"/>
    </xf>
    <xf numFmtId="2" fontId="5" fillId="0" borderId="9" xfId="0" applyNumberFormat="1" applyFont="1" applyBorder="1" applyAlignment="1">
      <alignment horizontal="center"/>
    </xf>
    <xf numFmtId="0" fontId="12" fillId="0" borderId="1" xfId="0" applyFont="1" applyBorder="1"/>
    <xf numFmtId="0" fontId="12" fillId="0" borderId="6" xfId="0" applyFont="1" applyBorder="1"/>
    <xf numFmtId="0" fontId="13" fillId="0" borderId="0" xfId="0" applyFont="1"/>
    <xf numFmtId="0" fontId="20" fillId="0" borderId="0" xfId="0" applyFont="1"/>
    <xf numFmtId="0" fontId="17" fillId="0" borderId="0" xfId="0" applyFont="1"/>
    <xf numFmtId="0" fontId="5" fillId="0" borderId="8" xfId="0" applyFont="1" applyBorder="1" applyAlignment="1">
      <alignment horizontal="left" vertical="top"/>
    </xf>
    <xf numFmtId="0" fontId="5" fillId="0" borderId="2" xfId="0" applyFont="1" applyBorder="1" applyAlignment="1">
      <alignment horizontal="left" vertical="top"/>
    </xf>
    <xf numFmtId="49" fontId="5" fillId="0" borderId="0" xfId="0" applyNumberFormat="1" applyFont="1" applyAlignment="1">
      <alignment horizontal="right"/>
    </xf>
    <xf numFmtId="0" fontId="5" fillId="0" borderId="0" xfId="0" applyFont="1" applyAlignment="1">
      <alignment vertical="top"/>
    </xf>
    <xf numFmtId="164" fontId="3" fillId="0" borderId="0" xfId="0" applyNumberFormat="1" applyFont="1" applyAlignment="1">
      <alignment horizontal="right"/>
    </xf>
    <xf numFmtId="0" fontId="11" fillId="0" borderId="12" xfId="0" applyFont="1" applyBorder="1"/>
    <xf numFmtId="0" fontId="9" fillId="3" borderId="4"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5" xfId="0" applyFont="1" applyFill="1" applyBorder="1" applyAlignment="1">
      <alignment horizontal="center" vertical="center"/>
    </xf>
    <xf numFmtId="0" fontId="10" fillId="3" borderId="4"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5" fillId="4" borderId="4" xfId="0" applyFont="1" applyFill="1" applyBorder="1" applyAlignment="1">
      <alignment horizontal="left" vertical="top" wrapText="1"/>
    </xf>
    <xf numFmtId="0" fontId="5" fillId="4" borderId="7" xfId="0" applyFont="1" applyFill="1" applyBorder="1" applyAlignment="1">
      <alignment horizontal="left" vertical="top" wrapText="1"/>
    </xf>
    <xf numFmtId="0" fontId="5" fillId="4" borderId="5" xfId="0" applyFont="1" applyFill="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2" borderId="2"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49" fontId="5" fillId="2" borderId="7" xfId="0" applyNumberFormat="1" applyFont="1" applyFill="1" applyBorder="1" applyAlignment="1" applyProtection="1">
      <alignment horizontal="center"/>
      <protection locked="0"/>
    </xf>
    <xf numFmtId="49" fontId="5" fillId="2" borderId="5" xfId="0" applyNumberFormat="1" applyFont="1" applyFill="1" applyBorder="1" applyAlignment="1" applyProtection="1">
      <alignment horizontal="center"/>
      <protection locked="0"/>
    </xf>
    <xf numFmtId="0" fontId="5" fillId="0" borderId="1" xfId="0" applyFont="1" applyBorder="1" applyAlignment="1">
      <alignment horizontal="left" wrapText="1"/>
    </xf>
    <xf numFmtId="0" fontId="5" fillId="0" borderId="0" xfId="0" applyFont="1" applyAlignment="1">
      <alignment horizontal="left" wrapText="1"/>
    </xf>
    <xf numFmtId="0" fontId="9" fillId="5" borderId="4" xfId="0" applyFont="1" applyFill="1" applyBorder="1" applyAlignment="1">
      <alignment horizontal="left" vertical="center"/>
    </xf>
    <xf numFmtId="0" fontId="9" fillId="5" borderId="7" xfId="0" applyFont="1" applyFill="1" applyBorder="1" applyAlignment="1">
      <alignment horizontal="left" vertical="center"/>
    </xf>
    <xf numFmtId="0" fontId="9" fillId="5" borderId="5" xfId="0" applyFont="1" applyFill="1" applyBorder="1" applyAlignment="1">
      <alignment horizontal="left" vertical="center"/>
    </xf>
    <xf numFmtId="0" fontId="18" fillId="0" borderId="1" xfId="0" applyFont="1" applyBorder="1" applyAlignment="1">
      <alignment horizontal="left" vertical="top" wrapText="1"/>
    </xf>
    <xf numFmtId="0" fontId="18" fillId="0" borderId="0" xfId="0" applyFont="1" applyAlignment="1">
      <alignment horizontal="left" vertical="top" wrapText="1"/>
    </xf>
    <xf numFmtId="0" fontId="18" fillId="0" borderId="6" xfId="0" applyFont="1" applyBorder="1" applyAlignment="1">
      <alignment horizontal="left" vertical="top" wrapText="1"/>
    </xf>
  </cellXfs>
  <cellStyles count="2">
    <cellStyle name="Prozent" xfId="1" builtinId="5"/>
    <cellStyle name="Standard" xfId="0" builtinId="0"/>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B996C-FD7B-4CA6-8E2D-849BE39951B4}">
  <sheetPr>
    <pageSetUpPr fitToPage="1"/>
  </sheetPr>
  <dimension ref="A1:J116"/>
  <sheetViews>
    <sheetView showGridLines="0" tabSelected="1" topLeftCell="A33" zoomScaleNormal="100" workbookViewId="0">
      <selection activeCell="C57" sqref="C57"/>
    </sheetView>
  </sheetViews>
  <sheetFormatPr baseColWidth="10" defaultColWidth="11.453125" defaultRowHeight="13" x14ac:dyDescent="0.3"/>
  <cols>
    <col min="1" max="1" width="37.453125" style="9" customWidth="1"/>
    <col min="2" max="2" width="31.54296875" style="9" customWidth="1"/>
    <col min="3" max="3" width="9.26953125" style="9" bestFit="1" customWidth="1"/>
    <col min="4" max="4" width="6.81640625" style="9" bestFit="1" customWidth="1"/>
    <col min="5" max="5" width="16.81640625" style="9" bestFit="1" customWidth="1"/>
    <col min="6" max="6" width="13.54296875" style="9" bestFit="1" customWidth="1"/>
    <col min="7" max="7" width="4" style="9" customWidth="1"/>
    <col min="8" max="8" width="11.453125" style="9"/>
    <col min="9" max="9" width="12.7265625" style="9" bestFit="1" customWidth="1"/>
    <col min="10" max="16384" width="11.453125" style="9"/>
  </cols>
  <sheetData>
    <row r="1" spans="1:10" ht="15.5" x14ac:dyDescent="0.3">
      <c r="A1" s="96" t="s">
        <v>26</v>
      </c>
      <c r="B1" s="97"/>
      <c r="C1" s="97"/>
      <c r="D1" s="97"/>
      <c r="E1" s="97"/>
      <c r="F1" s="98"/>
    </row>
    <row r="2" spans="1:10" s="13" customFormat="1" ht="3.5" x14ac:dyDescent="0.15">
      <c r="A2" s="10"/>
      <c r="B2" s="11"/>
      <c r="C2" s="11"/>
      <c r="D2" s="11"/>
      <c r="E2" s="11"/>
      <c r="F2" s="12"/>
    </row>
    <row r="3" spans="1:10" x14ac:dyDescent="0.3">
      <c r="A3" s="14" t="s">
        <v>0</v>
      </c>
      <c r="B3" s="102" t="s">
        <v>31</v>
      </c>
      <c r="C3" s="102"/>
      <c r="D3" s="102"/>
      <c r="E3" s="102"/>
      <c r="F3" s="103"/>
    </row>
    <row r="4" spans="1:10" s="13" customFormat="1" ht="3.5" x14ac:dyDescent="0.15">
      <c r="A4" s="10"/>
      <c r="B4" s="11"/>
      <c r="C4" s="11"/>
      <c r="D4" s="11"/>
      <c r="E4" s="11"/>
      <c r="F4" s="12"/>
    </row>
    <row r="5" spans="1:10" x14ac:dyDescent="0.3">
      <c r="A5" s="15" t="s">
        <v>1</v>
      </c>
      <c r="B5" s="104"/>
      <c r="C5" s="104"/>
      <c r="D5" s="104"/>
      <c r="E5" s="104"/>
      <c r="F5" s="105"/>
    </row>
    <row r="6" spans="1:10" s="13" customFormat="1" ht="3.5" x14ac:dyDescent="0.15">
      <c r="A6" s="10"/>
      <c r="B6" s="11"/>
      <c r="C6" s="11"/>
      <c r="D6" s="11"/>
      <c r="E6" s="11"/>
      <c r="F6" s="12"/>
    </row>
    <row r="7" spans="1:10" ht="15" customHeight="1" x14ac:dyDescent="0.3">
      <c r="A7" s="14" t="s">
        <v>2</v>
      </c>
      <c r="B7" s="106"/>
      <c r="C7" s="106"/>
      <c r="D7" s="106"/>
      <c r="E7" s="106"/>
      <c r="F7" s="107"/>
    </row>
    <row r="8" spans="1:10" s="13" customFormat="1" ht="3.5" x14ac:dyDescent="0.15">
      <c r="A8" s="16"/>
      <c r="B8" s="17"/>
      <c r="C8" s="17"/>
      <c r="D8" s="18"/>
      <c r="E8" s="18"/>
      <c r="F8" s="19"/>
    </row>
    <row r="9" spans="1:10" x14ac:dyDescent="0.3">
      <c r="A9" s="93" t="s">
        <v>3</v>
      </c>
      <c r="B9" s="94"/>
      <c r="C9" s="94"/>
      <c r="D9" s="94"/>
      <c r="E9" s="94"/>
      <c r="F9" s="95"/>
    </row>
    <row r="10" spans="1:10" ht="146" customHeight="1" x14ac:dyDescent="0.3">
      <c r="A10" s="99" t="s">
        <v>73</v>
      </c>
      <c r="B10" s="100"/>
      <c r="C10" s="100"/>
      <c r="D10" s="100"/>
      <c r="E10" s="100"/>
      <c r="F10" s="101"/>
    </row>
    <row r="11" spans="1:10" s="13" customFormat="1" ht="3.5" x14ac:dyDescent="0.15">
      <c r="A11" s="16"/>
      <c r="B11" s="17"/>
      <c r="C11" s="17"/>
      <c r="D11" s="18"/>
      <c r="E11" s="18"/>
      <c r="F11" s="19"/>
    </row>
    <row r="12" spans="1:10" x14ac:dyDescent="0.3">
      <c r="A12" s="93" t="s">
        <v>4</v>
      </c>
      <c r="B12" s="94"/>
      <c r="C12" s="94"/>
      <c r="D12" s="94"/>
      <c r="E12" s="94"/>
      <c r="F12" s="95"/>
      <c r="G12" s="20"/>
    </row>
    <row r="13" spans="1:10" s="13" customFormat="1" ht="3.5" x14ac:dyDescent="0.15">
      <c r="A13" s="21"/>
      <c r="B13" s="18"/>
      <c r="C13" s="18"/>
      <c r="D13" s="18"/>
      <c r="E13" s="18"/>
      <c r="F13" s="19"/>
    </row>
    <row r="14" spans="1:10" x14ac:dyDescent="0.3">
      <c r="A14" s="22" t="s">
        <v>5</v>
      </c>
      <c r="B14" s="23"/>
      <c r="C14" s="23"/>
      <c r="D14" s="23"/>
      <c r="E14" s="23"/>
      <c r="F14" s="24">
        <v>1209953.47</v>
      </c>
      <c r="G14" s="25"/>
      <c r="I14" s="26"/>
      <c r="J14" s="25"/>
    </row>
    <row r="15" spans="1:10" s="13" customFormat="1" ht="3.5" x14ac:dyDescent="0.15">
      <c r="A15" s="27"/>
      <c r="B15" s="28"/>
      <c r="C15" s="28"/>
      <c r="D15" s="28"/>
      <c r="E15" s="28"/>
      <c r="F15" s="29"/>
    </row>
    <row r="16" spans="1:10" x14ac:dyDescent="0.3">
      <c r="A16" s="22" t="s">
        <v>6</v>
      </c>
      <c r="B16" s="23"/>
      <c r="C16" s="23"/>
      <c r="D16" s="23"/>
      <c r="E16" s="23"/>
      <c r="F16" s="2"/>
    </row>
    <row r="17" spans="1:10" s="13" customFormat="1" ht="3.5" x14ac:dyDescent="0.15">
      <c r="A17" s="27"/>
      <c r="B17" s="28"/>
      <c r="C17" s="28"/>
      <c r="D17" s="28"/>
      <c r="E17" s="28"/>
      <c r="F17" s="29"/>
    </row>
    <row r="18" spans="1:10" x14ac:dyDescent="0.3">
      <c r="A18" s="22" t="s">
        <v>7</v>
      </c>
      <c r="B18" s="23"/>
      <c r="C18" s="23"/>
      <c r="D18" s="23"/>
      <c r="E18" s="23"/>
      <c r="F18" s="2"/>
    </row>
    <row r="19" spans="1:10" s="13" customFormat="1" ht="3.5" x14ac:dyDescent="0.15">
      <c r="A19" s="27"/>
      <c r="B19" s="28"/>
      <c r="C19" s="28"/>
      <c r="D19" s="28"/>
      <c r="E19" s="28"/>
      <c r="F19" s="29"/>
    </row>
    <row r="20" spans="1:10" x14ac:dyDescent="0.3">
      <c r="A20" s="22" t="s">
        <v>8</v>
      </c>
      <c r="B20" s="23"/>
      <c r="C20" s="23"/>
      <c r="D20" s="23"/>
      <c r="E20" s="23"/>
      <c r="F20" s="3"/>
      <c r="I20" s="26"/>
      <c r="J20" s="25"/>
    </row>
    <row r="21" spans="1:10" s="13" customFormat="1" ht="3.5" x14ac:dyDescent="0.15">
      <c r="A21" s="27"/>
      <c r="B21" s="28"/>
      <c r="C21" s="28"/>
      <c r="D21" s="28"/>
      <c r="E21" s="28"/>
      <c r="F21" s="29"/>
    </row>
    <row r="22" spans="1:10" x14ac:dyDescent="0.3">
      <c r="A22" s="22" t="s">
        <v>9</v>
      </c>
      <c r="B22" s="23"/>
      <c r="C22" s="23"/>
      <c r="D22" s="23"/>
      <c r="E22" s="23"/>
      <c r="F22" s="4"/>
    </row>
    <row r="23" spans="1:10" x14ac:dyDescent="0.3">
      <c r="A23" s="30"/>
      <c r="B23" s="31"/>
      <c r="C23" s="31"/>
      <c r="D23" s="31"/>
      <c r="E23" s="31"/>
      <c r="F23" s="32"/>
    </row>
    <row r="24" spans="1:10" x14ac:dyDescent="0.3">
      <c r="A24" s="110" t="s">
        <v>32</v>
      </c>
      <c r="B24" s="111"/>
      <c r="C24" s="111"/>
      <c r="D24" s="111"/>
      <c r="E24" s="111"/>
      <c r="F24" s="112"/>
      <c r="G24" s="20"/>
      <c r="H24" s="25"/>
    </row>
    <row r="25" spans="1:10" x14ac:dyDescent="0.3">
      <c r="A25" s="22"/>
      <c r="B25" s="23"/>
      <c r="C25" s="23"/>
      <c r="D25" s="23"/>
      <c r="E25" s="23"/>
      <c r="F25" s="33"/>
    </row>
    <row r="26" spans="1:10" x14ac:dyDescent="0.3">
      <c r="A26" s="34" t="s">
        <v>34</v>
      </c>
      <c r="B26" s="23"/>
      <c r="C26" s="23"/>
      <c r="D26" s="23"/>
      <c r="E26" s="23"/>
      <c r="F26" s="35"/>
    </row>
    <row r="27" spans="1:10" x14ac:dyDescent="0.3">
      <c r="A27" s="36" t="s">
        <v>35</v>
      </c>
      <c r="F27" s="37"/>
      <c r="G27" s="38"/>
    </row>
    <row r="28" spans="1:10" x14ac:dyDescent="0.3">
      <c r="A28" s="36" t="s">
        <v>36</v>
      </c>
      <c r="B28" s="23"/>
      <c r="C28" s="39"/>
      <c r="D28" s="39"/>
      <c r="E28" s="39"/>
      <c r="F28" s="40"/>
      <c r="G28" s="38"/>
      <c r="H28" s="25"/>
    </row>
    <row r="29" spans="1:10" x14ac:dyDescent="0.3">
      <c r="A29" s="36" t="s">
        <v>37</v>
      </c>
      <c r="B29" s="23"/>
      <c r="C29" s="39"/>
      <c r="D29" s="39"/>
      <c r="E29" s="39"/>
      <c r="F29" s="40"/>
      <c r="G29" s="38"/>
      <c r="H29" s="25"/>
    </row>
    <row r="30" spans="1:10" ht="12" customHeight="1" x14ac:dyDescent="0.3">
      <c r="A30" s="36" t="s">
        <v>41</v>
      </c>
      <c r="B30" s="41"/>
      <c r="C30" s="39"/>
      <c r="D30" s="39"/>
      <c r="E30" s="39"/>
      <c r="F30" s="42"/>
      <c r="G30" s="43"/>
    </row>
    <row r="31" spans="1:10" s="46" customFormat="1" x14ac:dyDescent="0.3">
      <c r="A31" s="44" t="s">
        <v>48</v>
      </c>
      <c r="B31" s="39"/>
      <c r="C31" s="39"/>
      <c r="D31" s="39"/>
      <c r="E31" s="39"/>
      <c r="F31" s="45">
        <f>F20*0.26</f>
        <v>0</v>
      </c>
    </row>
    <row r="32" spans="1:10" x14ac:dyDescent="0.3">
      <c r="A32" s="22" t="s">
        <v>51</v>
      </c>
      <c r="B32" s="23"/>
      <c r="C32" s="23"/>
      <c r="D32" s="23"/>
      <c r="E32" s="23"/>
      <c r="F32" s="47">
        <f>F31*F22</f>
        <v>0</v>
      </c>
    </row>
    <row r="33" spans="1:9" s="38" customFormat="1" x14ac:dyDescent="0.3">
      <c r="A33" s="44" t="s">
        <v>49</v>
      </c>
      <c r="B33" s="39"/>
      <c r="C33" s="39"/>
      <c r="D33" s="39"/>
      <c r="E33" s="39"/>
      <c r="F33" s="45">
        <f>F31+F32</f>
        <v>0</v>
      </c>
    </row>
    <row r="34" spans="1:9" x14ac:dyDescent="0.3">
      <c r="A34" s="48"/>
      <c r="B34" s="49"/>
      <c r="C34" s="50"/>
      <c r="D34" s="51"/>
      <c r="E34" s="50"/>
      <c r="F34" s="40"/>
      <c r="G34" s="43"/>
    </row>
    <row r="35" spans="1:9" x14ac:dyDescent="0.3">
      <c r="A35" s="34" t="s">
        <v>40</v>
      </c>
      <c r="B35" s="49"/>
      <c r="C35" s="50"/>
      <c r="D35" s="51"/>
      <c r="E35" s="50"/>
      <c r="F35" s="40"/>
      <c r="G35" s="43"/>
    </row>
    <row r="36" spans="1:9" x14ac:dyDescent="0.3">
      <c r="A36" s="36" t="s">
        <v>42</v>
      </c>
      <c r="B36" s="41"/>
      <c r="C36" s="39"/>
      <c r="D36" s="39"/>
      <c r="E36" s="39"/>
      <c r="F36" s="42"/>
      <c r="G36" s="43"/>
    </row>
    <row r="37" spans="1:9" x14ac:dyDescent="0.3">
      <c r="A37" s="36" t="s">
        <v>43</v>
      </c>
      <c r="B37" s="41"/>
      <c r="C37" s="39"/>
      <c r="D37" s="39"/>
      <c r="E37" s="39"/>
      <c r="F37" s="42"/>
      <c r="G37" s="43"/>
    </row>
    <row r="38" spans="1:9" ht="13.5" x14ac:dyDescent="0.3">
      <c r="A38" s="36" t="s">
        <v>39</v>
      </c>
      <c r="B38" s="52"/>
      <c r="F38" s="37"/>
      <c r="G38" s="43"/>
    </row>
    <row r="39" spans="1:9" x14ac:dyDescent="0.3">
      <c r="A39" s="36" t="s">
        <v>38</v>
      </c>
      <c r="B39" s="41"/>
      <c r="C39" s="39"/>
      <c r="D39" s="39"/>
      <c r="E39" s="39"/>
      <c r="F39" s="42"/>
      <c r="G39" s="43"/>
    </row>
    <row r="40" spans="1:9" s="46" customFormat="1" x14ac:dyDescent="0.3">
      <c r="A40" s="44" t="s">
        <v>50</v>
      </c>
      <c r="B40" s="39"/>
      <c r="C40" s="39"/>
      <c r="D40" s="39"/>
      <c r="E40" s="39"/>
      <c r="F40" s="45">
        <f>F20*0.705</f>
        <v>0</v>
      </c>
      <c r="I40" s="53"/>
    </row>
    <row r="41" spans="1:9" s="53" customFormat="1" x14ac:dyDescent="0.3">
      <c r="A41" s="22" t="s">
        <v>51</v>
      </c>
      <c r="B41" s="23"/>
      <c r="C41" s="39"/>
      <c r="D41" s="39"/>
      <c r="E41" s="39"/>
      <c r="F41" s="47">
        <f>F22*F40</f>
        <v>0</v>
      </c>
      <c r="G41" s="46"/>
      <c r="I41" s="9"/>
    </row>
    <row r="42" spans="1:9" s="17" customFormat="1" x14ac:dyDescent="0.3">
      <c r="A42" s="44" t="s">
        <v>52</v>
      </c>
      <c r="B42" s="39"/>
      <c r="C42" s="39"/>
      <c r="D42" s="39"/>
      <c r="E42" s="39"/>
      <c r="F42" s="45">
        <f>F41+F40</f>
        <v>0</v>
      </c>
      <c r="I42" s="9"/>
    </row>
    <row r="43" spans="1:9" x14ac:dyDescent="0.3">
      <c r="B43" s="49"/>
      <c r="C43" s="50"/>
      <c r="D43" s="51"/>
      <c r="E43" s="50"/>
      <c r="F43" s="40"/>
      <c r="G43" s="43"/>
    </row>
    <row r="44" spans="1:9" s="46" customFormat="1" x14ac:dyDescent="0.3">
      <c r="A44" s="34" t="s">
        <v>46</v>
      </c>
      <c r="B44" s="23"/>
      <c r="C44" s="39"/>
      <c r="D44" s="23"/>
      <c r="E44" s="23"/>
      <c r="F44" s="54"/>
    </row>
    <row r="45" spans="1:9" x14ac:dyDescent="0.3">
      <c r="A45" s="36" t="s">
        <v>47</v>
      </c>
      <c r="B45" s="23"/>
      <c r="C45" s="23"/>
      <c r="D45" s="23"/>
      <c r="E45" s="23"/>
      <c r="F45" s="35"/>
    </row>
    <row r="46" spans="1:9" s="38" customFormat="1" x14ac:dyDescent="0.3">
      <c r="A46" s="44" t="s">
        <v>53</v>
      </c>
      <c r="B46" s="39"/>
      <c r="C46" s="39"/>
      <c r="D46" s="39"/>
      <c r="E46" s="39"/>
      <c r="F46" s="45">
        <f>F20*0.02</f>
        <v>0</v>
      </c>
      <c r="G46" s="55"/>
    </row>
    <row r="47" spans="1:9" x14ac:dyDescent="0.3">
      <c r="A47" s="22" t="s">
        <v>51</v>
      </c>
      <c r="B47" s="23"/>
      <c r="C47" s="39"/>
      <c r="D47" s="39"/>
      <c r="E47" s="39"/>
      <c r="F47" s="47">
        <f>F46*F22</f>
        <v>0</v>
      </c>
    </row>
    <row r="48" spans="1:9" x14ac:dyDescent="0.3">
      <c r="A48" s="44" t="s">
        <v>54</v>
      </c>
      <c r="B48" s="39"/>
      <c r="C48" s="39"/>
      <c r="D48" s="39"/>
      <c r="E48" s="39"/>
      <c r="F48" s="45">
        <f>F46+F47</f>
        <v>0</v>
      </c>
    </row>
    <row r="49" spans="1:7" x14ac:dyDescent="0.3">
      <c r="A49" s="44"/>
      <c r="B49" s="39"/>
      <c r="C49" s="39"/>
      <c r="D49" s="39"/>
      <c r="E49" s="39"/>
      <c r="F49" s="42"/>
    </row>
    <row r="50" spans="1:7" x14ac:dyDescent="0.3">
      <c r="A50" s="56" t="s">
        <v>44</v>
      </c>
      <c r="B50" s="57"/>
      <c r="C50" s="58"/>
      <c r="D50" s="58"/>
      <c r="E50" s="58"/>
      <c r="F50" s="59"/>
      <c r="G50" s="38"/>
    </row>
    <row r="51" spans="1:7" ht="33.75" customHeight="1" x14ac:dyDescent="0.3">
      <c r="A51" s="113" t="s">
        <v>45</v>
      </c>
      <c r="B51" s="114"/>
      <c r="C51" s="114"/>
      <c r="D51" s="114"/>
      <c r="E51" s="114"/>
      <c r="F51" s="115"/>
      <c r="G51" s="38"/>
    </row>
    <row r="52" spans="1:7" x14ac:dyDescent="0.3">
      <c r="A52" s="22"/>
      <c r="B52" s="23"/>
      <c r="F52" s="37"/>
    </row>
    <row r="53" spans="1:7" x14ac:dyDescent="0.3">
      <c r="A53" s="110" t="s">
        <v>33</v>
      </c>
      <c r="B53" s="111"/>
      <c r="C53" s="111"/>
      <c r="D53" s="111"/>
      <c r="E53" s="111"/>
      <c r="F53" s="112"/>
    </row>
    <row r="54" spans="1:7" s="53" customFormat="1" x14ac:dyDescent="0.3">
      <c r="B54" s="60"/>
      <c r="C54" s="39"/>
      <c r="D54" s="23"/>
      <c r="F54" s="54"/>
    </row>
    <row r="55" spans="1:7" s="17" customFormat="1" x14ac:dyDescent="0.3">
      <c r="A55" s="61" t="s">
        <v>71</v>
      </c>
      <c r="B55" s="62"/>
      <c r="C55" s="63" t="s">
        <v>10</v>
      </c>
      <c r="D55" s="64" t="s">
        <v>27</v>
      </c>
      <c r="E55" s="65" t="s">
        <v>72</v>
      </c>
      <c r="F55" s="66" t="s">
        <v>11</v>
      </c>
    </row>
    <row r="56" spans="1:7" s="69" customFormat="1" ht="3.5" x14ac:dyDescent="0.15">
      <c r="A56" s="27"/>
      <c r="B56" s="28"/>
      <c r="C56" s="28"/>
      <c r="D56" s="67"/>
      <c r="E56" s="68"/>
      <c r="F56" s="29"/>
    </row>
    <row r="57" spans="1:7" s="53" customFormat="1" x14ac:dyDescent="0.3">
      <c r="A57" s="70" t="s">
        <v>58</v>
      </c>
      <c r="C57" s="5"/>
      <c r="D57" s="71">
        <v>1</v>
      </c>
      <c r="E57" s="72" t="s">
        <v>69</v>
      </c>
      <c r="F57" s="47">
        <f>C57*D57</f>
        <v>0</v>
      </c>
    </row>
    <row r="58" spans="1:7" s="17" customFormat="1" ht="3.5" x14ac:dyDescent="0.15">
      <c r="A58" s="16"/>
      <c r="D58" s="73"/>
      <c r="E58" s="73"/>
      <c r="F58" s="74"/>
    </row>
    <row r="59" spans="1:7" s="53" customFormat="1" x14ac:dyDescent="0.3">
      <c r="A59" s="70" t="s">
        <v>66</v>
      </c>
      <c r="C59" s="5"/>
      <c r="D59" s="71">
        <v>1</v>
      </c>
      <c r="E59" s="72" t="s">
        <v>59</v>
      </c>
      <c r="F59" s="47">
        <f>C59*D59</f>
        <v>0</v>
      </c>
    </row>
    <row r="60" spans="1:7" s="17" customFormat="1" ht="3.5" x14ac:dyDescent="0.15">
      <c r="A60" s="16"/>
      <c r="D60" s="73"/>
      <c r="E60" s="73"/>
      <c r="F60" s="74"/>
    </row>
    <row r="61" spans="1:7" s="53" customFormat="1" x14ac:dyDescent="0.3">
      <c r="A61" s="70" t="s">
        <v>60</v>
      </c>
      <c r="C61" s="5"/>
      <c r="D61" s="71">
        <v>1</v>
      </c>
      <c r="E61" s="72" t="s">
        <v>59</v>
      </c>
      <c r="F61" s="47">
        <f>C61*D61</f>
        <v>0</v>
      </c>
    </row>
    <row r="62" spans="1:7" s="17" customFormat="1" ht="3.5" x14ac:dyDescent="0.15">
      <c r="A62" s="16"/>
      <c r="D62" s="73"/>
      <c r="E62" s="73"/>
      <c r="F62" s="74"/>
    </row>
    <row r="63" spans="1:7" s="53" customFormat="1" x14ac:dyDescent="0.3">
      <c r="A63" s="70" t="s">
        <v>67</v>
      </c>
      <c r="C63" s="5"/>
      <c r="D63" s="71">
        <v>1</v>
      </c>
      <c r="E63" s="72" t="s">
        <v>59</v>
      </c>
      <c r="F63" s="47">
        <f>C63*D63</f>
        <v>0</v>
      </c>
    </row>
    <row r="64" spans="1:7" s="17" customFormat="1" ht="3.5" x14ac:dyDescent="0.15">
      <c r="A64" s="16"/>
      <c r="D64" s="73"/>
      <c r="E64" s="73"/>
      <c r="F64" s="74"/>
    </row>
    <row r="65" spans="1:6" s="53" customFormat="1" x14ac:dyDescent="0.3">
      <c r="A65" s="70" t="s">
        <v>61</v>
      </c>
      <c r="C65" s="5"/>
      <c r="D65" s="71">
        <v>1</v>
      </c>
      <c r="E65" s="72" t="s">
        <v>59</v>
      </c>
      <c r="F65" s="47">
        <f>C65*D65</f>
        <v>0</v>
      </c>
    </row>
    <row r="66" spans="1:6" s="69" customFormat="1" ht="3.5" x14ac:dyDescent="0.15">
      <c r="A66" s="27"/>
      <c r="B66" s="28"/>
      <c r="C66" s="28"/>
      <c r="D66" s="67"/>
      <c r="E66" s="68"/>
      <c r="F66" s="29"/>
    </row>
    <row r="67" spans="1:6" s="53" customFormat="1" x14ac:dyDescent="0.3">
      <c r="A67" s="70" t="s">
        <v>68</v>
      </c>
      <c r="C67" s="5"/>
      <c r="D67" s="71">
        <v>1</v>
      </c>
      <c r="E67" s="72" t="s">
        <v>59</v>
      </c>
      <c r="F67" s="47">
        <f>C67*D67</f>
        <v>0</v>
      </c>
    </row>
    <row r="68" spans="1:6" s="17" customFormat="1" ht="3.5" x14ac:dyDescent="0.15">
      <c r="A68" s="16"/>
      <c r="D68" s="73"/>
      <c r="E68" s="73"/>
      <c r="F68" s="74"/>
    </row>
    <row r="69" spans="1:6" s="53" customFormat="1" x14ac:dyDescent="0.3">
      <c r="A69" s="70" t="s">
        <v>62</v>
      </c>
      <c r="C69" s="5"/>
      <c r="D69" s="71">
        <v>1</v>
      </c>
      <c r="E69" s="72" t="s">
        <v>59</v>
      </c>
      <c r="F69" s="47">
        <f>C69*D69</f>
        <v>0</v>
      </c>
    </row>
    <row r="70" spans="1:6" s="17" customFormat="1" ht="3.5" x14ac:dyDescent="0.15">
      <c r="A70" s="16"/>
      <c r="D70" s="73"/>
      <c r="E70" s="73"/>
      <c r="F70" s="74"/>
    </row>
    <row r="71" spans="1:6" s="53" customFormat="1" x14ac:dyDescent="0.3">
      <c r="A71" s="70" t="s">
        <v>63</v>
      </c>
      <c r="C71" s="5"/>
      <c r="D71" s="71">
        <v>1</v>
      </c>
      <c r="E71" s="72" t="s">
        <v>65</v>
      </c>
      <c r="F71" s="47">
        <f>C71*D71</f>
        <v>0</v>
      </c>
    </row>
    <row r="72" spans="1:6" s="69" customFormat="1" ht="3.5" x14ac:dyDescent="0.15">
      <c r="A72" s="27"/>
      <c r="B72" s="28"/>
      <c r="C72" s="28"/>
      <c r="D72" s="67"/>
      <c r="E72" s="68"/>
      <c r="F72" s="29"/>
    </row>
    <row r="73" spans="1:6" s="53" customFormat="1" x14ac:dyDescent="0.3">
      <c r="A73" s="70" t="s">
        <v>64</v>
      </c>
      <c r="C73" s="5"/>
      <c r="D73" s="71">
        <v>1</v>
      </c>
      <c r="E73" s="72" t="s">
        <v>59</v>
      </c>
      <c r="F73" s="47">
        <f>C73*D73</f>
        <v>0</v>
      </c>
    </row>
    <row r="74" spans="1:6" s="17" customFormat="1" ht="3.5" x14ac:dyDescent="0.15">
      <c r="A74" s="16"/>
      <c r="D74" s="92"/>
      <c r="E74" s="92"/>
      <c r="F74" s="74"/>
    </row>
    <row r="75" spans="1:6" s="53" customFormat="1" x14ac:dyDescent="0.3">
      <c r="A75" s="44" t="s">
        <v>55</v>
      </c>
      <c r="B75" s="39"/>
      <c r="C75" s="46"/>
      <c r="D75" s="75"/>
      <c r="E75" s="55"/>
      <c r="F75" s="76">
        <f>SUM(F56:F74)</f>
        <v>0</v>
      </c>
    </row>
    <row r="76" spans="1:6" s="53" customFormat="1" x14ac:dyDescent="0.3">
      <c r="A76" s="70"/>
      <c r="F76" s="77"/>
    </row>
    <row r="77" spans="1:6" s="53" customFormat="1" x14ac:dyDescent="0.3">
      <c r="A77" s="61" t="s">
        <v>70</v>
      </c>
      <c r="B77" s="62"/>
      <c r="C77" s="78"/>
      <c r="D77" s="78"/>
      <c r="E77" s="79"/>
      <c r="F77" s="80"/>
    </row>
    <row r="78" spans="1:6" s="17" customFormat="1" ht="3.5" x14ac:dyDescent="0.15">
      <c r="A78" s="27"/>
      <c r="B78" s="28"/>
      <c r="C78" s="28"/>
      <c r="D78" s="67"/>
      <c r="E78" s="68"/>
      <c r="F78" s="29"/>
    </row>
    <row r="79" spans="1:6" s="53" customFormat="1" x14ac:dyDescent="0.3">
      <c r="A79" s="108" t="s">
        <v>30</v>
      </c>
      <c r="B79" s="109"/>
      <c r="C79" s="8"/>
      <c r="D79" s="71">
        <v>50</v>
      </c>
      <c r="E79" s="81" t="s">
        <v>28</v>
      </c>
      <c r="F79" s="47">
        <f>C79*D79</f>
        <v>0</v>
      </c>
    </row>
    <row r="80" spans="1:6" s="17" customFormat="1" ht="3.5" x14ac:dyDescent="0.15">
      <c r="A80" s="16"/>
      <c r="F80" s="74"/>
    </row>
    <row r="81" spans="1:7" s="53" customFormat="1" x14ac:dyDescent="0.3">
      <c r="A81" s="44" t="s">
        <v>56</v>
      </c>
      <c r="B81" s="39"/>
      <c r="C81" s="46"/>
      <c r="D81" s="55"/>
      <c r="E81" s="55"/>
      <c r="F81" s="76">
        <f>SUM(F79:F80)</f>
        <v>0</v>
      </c>
    </row>
    <row r="82" spans="1:7" s="46" customFormat="1" x14ac:dyDescent="0.3">
      <c r="A82" s="70"/>
      <c r="B82" s="53"/>
      <c r="C82" s="53"/>
      <c r="D82" s="53"/>
      <c r="E82" s="53"/>
      <c r="F82" s="77"/>
    </row>
    <row r="83" spans="1:7" s="13" customFormat="1" x14ac:dyDescent="0.15">
      <c r="A83" s="93" t="s">
        <v>12</v>
      </c>
      <c r="B83" s="94"/>
      <c r="C83" s="94"/>
      <c r="D83" s="94"/>
      <c r="E83" s="94"/>
      <c r="F83" s="95"/>
    </row>
    <row r="84" spans="1:7" x14ac:dyDescent="0.3">
      <c r="A84" s="82"/>
      <c r="B84" s="13"/>
      <c r="C84" s="13"/>
      <c r="D84" s="13"/>
      <c r="E84" s="13"/>
      <c r="F84" s="83"/>
    </row>
    <row r="85" spans="1:7" s="13" customFormat="1" x14ac:dyDescent="0.3">
      <c r="A85" s="44" t="s">
        <v>13</v>
      </c>
      <c r="B85" s="39"/>
      <c r="C85" s="39"/>
      <c r="D85" s="39"/>
      <c r="E85" s="39"/>
      <c r="F85" s="45">
        <f>F33+F75+F42+F48+F81</f>
        <v>0</v>
      </c>
    </row>
    <row r="86" spans="1:7" s="13" customFormat="1" ht="3.5" x14ac:dyDescent="0.15">
      <c r="A86" s="27"/>
      <c r="B86" s="28"/>
      <c r="C86" s="28"/>
      <c r="D86" s="28"/>
      <c r="E86" s="28"/>
      <c r="F86" s="29"/>
      <c r="G86" s="84"/>
    </row>
    <row r="87" spans="1:7" s="13" customFormat="1" x14ac:dyDescent="0.3">
      <c r="A87" s="22" t="s">
        <v>14</v>
      </c>
      <c r="B87" s="23"/>
      <c r="C87" s="23"/>
      <c r="D87" s="23"/>
      <c r="E87" s="23"/>
      <c r="F87" s="7"/>
    </row>
    <row r="88" spans="1:7" s="85" customFormat="1" ht="3.5" x14ac:dyDescent="0.15">
      <c r="A88" s="27"/>
      <c r="B88" s="28"/>
      <c r="C88" s="28"/>
      <c r="D88" s="28"/>
      <c r="E88" s="28"/>
      <c r="F88" s="29"/>
    </row>
    <row r="89" spans="1:7" s="13" customFormat="1" x14ac:dyDescent="0.3">
      <c r="A89" s="22" t="s">
        <v>15</v>
      </c>
      <c r="B89" s="23"/>
      <c r="C89" s="23"/>
      <c r="D89" s="23"/>
      <c r="E89" s="23"/>
      <c r="F89" s="1">
        <f>F85*F87</f>
        <v>0</v>
      </c>
    </row>
    <row r="90" spans="1:7" s="13" customFormat="1" ht="3.5" x14ac:dyDescent="0.15">
      <c r="A90" s="27"/>
      <c r="B90" s="28"/>
      <c r="C90" s="28"/>
      <c r="D90" s="28"/>
      <c r="E90" s="28"/>
      <c r="F90" s="29"/>
    </row>
    <row r="91" spans="1:7" s="13" customFormat="1" x14ac:dyDescent="0.3">
      <c r="A91" s="44" t="s">
        <v>16</v>
      </c>
      <c r="B91" s="39"/>
      <c r="C91" s="39"/>
      <c r="D91" s="39"/>
      <c r="E91" s="39"/>
      <c r="F91" s="45">
        <f>F85+F89</f>
        <v>0</v>
      </c>
    </row>
    <row r="92" spans="1:7" s="85" customFormat="1" ht="3.5" x14ac:dyDescent="0.15">
      <c r="A92" s="27"/>
      <c r="B92" s="28"/>
      <c r="C92" s="28"/>
      <c r="D92" s="28"/>
      <c r="E92" s="28"/>
      <c r="F92" s="29"/>
    </row>
    <row r="93" spans="1:7" s="13" customFormat="1" x14ac:dyDescent="0.3">
      <c r="A93" s="22" t="s">
        <v>17</v>
      </c>
      <c r="B93" s="23"/>
      <c r="C93" s="23"/>
      <c r="D93" s="23"/>
      <c r="E93" s="23"/>
      <c r="F93" s="7"/>
    </row>
    <row r="94" spans="1:7" s="13" customFormat="1" ht="3.5" x14ac:dyDescent="0.15">
      <c r="A94" s="27"/>
      <c r="B94" s="28"/>
      <c r="C94" s="28"/>
      <c r="D94" s="28"/>
      <c r="E94" s="28"/>
      <c r="F94" s="29"/>
      <c r="G94" s="84"/>
    </row>
    <row r="95" spans="1:7" s="13" customFormat="1" x14ac:dyDescent="0.3">
      <c r="A95" s="22" t="s">
        <v>57</v>
      </c>
      <c r="B95" s="23"/>
      <c r="C95" s="23"/>
      <c r="D95" s="23"/>
      <c r="E95" s="23"/>
      <c r="F95" s="1">
        <f>F91*F93</f>
        <v>0</v>
      </c>
      <c r="G95" s="84"/>
    </row>
    <row r="96" spans="1:7" s="85" customFormat="1" ht="3.5" x14ac:dyDescent="0.15">
      <c r="A96" s="27"/>
      <c r="B96" s="28"/>
      <c r="C96" s="28"/>
      <c r="D96" s="28"/>
      <c r="E96" s="28"/>
      <c r="F96" s="29"/>
      <c r="G96" s="86"/>
    </row>
    <row r="97" spans="1:9" s="13" customFormat="1" x14ac:dyDescent="0.3">
      <c r="A97" s="44" t="s">
        <v>18</v>
      </c>
      <c r="B97" s="39"/>
      <c r="C97" s="39"/>
      <c r="D97" s="39"/>
      <c r="E97" s="39"/>
      <c r="F97" s="45">
        <f>F91+F95</f>
        <v>0</v>
      </c>
      <c r="G97" s="84"/>
      <c r="H97" s="26"/>
      <c r="I97" s="25"/>
    </row>
    <row r="98" spans="1:9" s="13" customFormat="1" ht="3.5" x14ac:dyDescent="0.15">
      <c r="A98" s="27"/>
      <c r="B98" s="28"/>
      <c r="C98" s="28"/>
      <c r="D98" s="28"/>
      <c r="E98" s="28"/>
      <c r="F98" s="29"/>
      <c r="G98" s="84"/>
    </row>
    <row r="99" spans="1:9" x14ac:dyDescent="0.3">
      <c r="A99" s="22" t="s">
        <v>19</v>
      </c>
      <c r="B99" s="23"/>
      <c r="C99" s="23"/>
      <c r="D99" s="23"/>
      <c r="E99" s="23"/>
      <c r="F99" s="47">
        <f>F97*0.19</f>
        <v>0</v>
      </c>
      <c r="G99" s="25"/>
    </row>
    <row r="100" spans="1:9" s="13" customFormat="1" ht="3.5" x14ac:dyDescent="0.15">
      <c r="A100" s="27"/>
      <c r="B100" s="28"/>
      <c r="C100" s="28"/>
      <c r="D100" s="28"/>
      <c r="E100" s="28"/>
      <c r="F100" s="29"/>
      <c r="G100" s="84"/>
    </row>
    <row r="101" spans="1:9" x14ac:dyDescent="0.3">
      <c r="A101" s="44" t="s">
        <v>20</v>
      </c>
      <c r="B101" s="39"/>
      <c r="C101" s="39"/>
      <c r="D101" s="39"/>
      <c r="E101" s="39"/>
      <c r="F101" s="45">
        <f>F97+F99</f>
        <v>0</v>
      </c>
      <c r="G101" s="25"/>
    </row>
    <row r="102" spans="1:9" x14ac:dyDescent="0.3">
      <c r="A102" s="82"/>
      <c r="B102" s="13"/>
      <c r="C102" s="13"/>
      <c r="D102" s="13"/>
      <c r="E102" s="13"/>
      <c r="F102" s="83"/>
      <c r="G102" s="25"/>
    </row>
    <row r="103" spans="1:9" x14ac:dyDescent="0.3">
      <c r="A103" s="93" t="s">
        <v>29</v>
      </c>
      <c r="B103" s="94"/>
      <c r="C103" s="94"/>
      <c r="D103" s="94"/>
      <c r="E103" s="94"/>
      <c r="F103" s="95"/>
    </row>
    <row r="104" spans="1:9" x14ac:dyDescent="0.3">
      <c r="A104" s="82"/>
      <c r="B104" s="13"/>
      <c r="C104" s="13"/>
      <c r="D104" s="13"/>
      <c r="E104" s="13"/>
      <c r="F104" s="83"/>
      <c r="G104" s="38"/>
    </row>
    <row r="105" spans="1:9" x14ac:dyDescent="0.3">
      <c r="A105" s="44" t="s">
        <v>21</v>
      </c>
      <c r="B105" s="39"/>
      <c r="C105" s="39"/>
      <c r="D105" s="39"/>
      <c r="E105" s="39"/>
      <c r="F105" s="6"/>
      <c r="G105" s="38"/>
    </row>
    <row r="106" spans="1:9" s="13" customFormat="1" ht="3.5" x14ac:dyDescent="0.15">
      <c r="A106" s="27"/>
      <c r="B106" s="28"/>
      <c r="C106" s="28"/>
      <c r="D106" s="28"/>
      <c r="E106" s="28"/>
      <c r="F106" s="29"/>
      <c r="G106" s="85"/>
    </row>
    <row r="107" spans="1:9" x14ac:dyDescent="0.3">
      <c r="A107" s="44" t="s">
        <v>22</v>
      </c>
      <c r="B107" s="39"/>
      <c r="C107" s="23"/>
      <c r="D107" s="23"/>
      <c r="E107" s="23"/>
      <c r="F107" s="6"/>
      <c r="G107" s="38"/>
    </row>
    <row r="108" spans="1:9" x14ac:dyDescent="0.3">
      <c r="A108" s="48" t="s">
        <v>23</v>
      </c>
      <c r="B108" s="49"/>
      <c r="C108" s="23"/>
      <c r="D108" s="23"/>
      <c r="E108" s="23"/>
      <c r="F108" s="40"/>
    </row>
    <row r="109" spans="1:9" s="13" customFormat="1" ht="3.5" x14ac:dyDescent="0.15">
      <c r="A109" s="27"/>
      <c r="B109" s="28"/>
      <c r="C109" s="28"/>
      <c r="D109" s="28"/>
      <c r="E109" s="28"/>
      <c r="F109" s="29"/>
    </row>
    <row r="110" spans="1:9" x14ac:dyDescent="0.3">
      <c r="A110" s="44" t="s">
        <v>24</v>
      </c>
      <c r="B110" s="39"/>
      <c r="C110" s="23"/>
      <c r="D110" s="23"/>
      <c r="E110" s="23"/>
      <c r="F110" s="6"/>
    </row>
    <row r="111" spans="1:9" x14ac:dyDescent="0.3">
      <c r="A111" s="87" t="s">
        <v>25</v>
      </c>
      <c r="B111" s="88"/>
      <c r="C111" s="31"/>
      <c r="D111" s="31"/>
      <c r="E111" s="31"/>
      <c r="F111" s="47"/>
    </row>
    <row r="112" spans="1:9" x14ac:dyDescent="0.3">
      <c r="A112" s="23"/>
      <c r="B112" s="23"/>
      <c r="C112" s="23"/>
      <c r="D112" s="23"/>
      <c r="E112" s="23"/>
      <c r="F112" s="89"/>
    </row>
    <row r="113" spans="1:6" x14ac:dyDescent="0.3">
      <c r="A113" s="46"/>
      <c r="B113" s="46"/>
      <c r="C113" s="90"/>
      <c r="D113" s="90"/>
      <c r="E113" s="90"/>
      <c r="F113" s="91"/>
    </row>
    <row r="114" spans="1:6" x14ac:dyDescent="0.3">
      <c r="A114" s="23"/>
      <c r="B114" s="23"/>
      <c r="C114" s="23"/>
      <c r="D114" s="23"/>
      <c r="E114" s="23"/>
      <c r="F114" s="89"/>
    </row>
    <row r="115" spans="1:6" x14ac:dyDescent="0.3">
      <c r="A115" s="46"/>
      <c r="B115" s="46"/>
      <c r="C115" s="90"/>
      <c r="D115" s="90"/>
      <c r="E115" s="90"/>
      <c r="F115" s="91"/>
    </row>
    <row r="116" spans="1:6" x14ac:dyDescent="0.3">
      <c r="A116" s="23"/>
      <c r="B116" s="23"/>
      <c r="C116" s="23"/>
      <c r="D116" s="23"/>
      <c r="E116" s="23"/>
      <c r="F116" s="89"/>
    </row>
  </sheetData>
  <sheetProtection algorithmName="SHA-512" hashValue="LZ5Yp9Hzrx68gOj8WbogkGDKT38SiVMgp+psavnvlckl2/6jK6Pg7bYivxZ8eJDGXlfFmnYMXc3GzvDDql5okg==" saltValue="34lE2aD1NJt2KWi+h4NZPw==" spinCount="100000" sheet="1" selectLockedCells="1"/>
  <mergeCells count="13">
    <mergeCell ref="A103:F103"/>
    <mergeCell ref="A1:F1"/>
    <mergeCell ref="A10:F10"/>
    <mergeCell ref="A9:F9"/>
    <mergeCell ref="B3:F3"/>
    <mergeCell ref="B5:F5"/>
    <mergeCell ref="B7:F7"/>
    <mergeCell ref="A12:F12"/>
    <mergeCell ref="A83:F83"/>
    <mergeCell ref="A79:B79"/>
    <mergeCell ref="A24:F24"/>
    <mergeCell ref="A53:F53"/>
    <mergeCell ref="A51:F51"/>
  </mergeCells>
  <conditionalFormatting sqref="A2:A4 A5:B5 A11:E26 B28:E30 A30:E42 B43:E43 A44:E51 A52:B52 B54 A55 A75:E75 A81:E81 A6">
    <cfRule type="cellIs" dxfId="14" priority="94" stopIfTrue="1" operator="equal">
      <formula>0</formula>
    </cfRule>
  </conditionalFormatting>
  <conditionalFormatting sqref="A27:A30">
    <cfRule type="cellIs" dxfId="13" priority="10" stopIfTrue="1" operator="equal">
      <formula>0</formula>
    </cfRule>
  </conditionalFormatting>
  <conditionalFormatting sqref="A77">
    <cfRule type="cellIs" dxfId="12" priority="14" stopIfTrue="1" operator="equal">
      <formula>0</formula>
    </cfRule>
  </conditionalFormatting>
  <conditionalFormatting sqref="A79:B79">
    <cfRule type="cellIs" dxfId="11" priority="13" stopIfTrue="1" operator="equal">
      <formula>0</formula>
    </cfRule>
  </conditionalFormatting>
  <conditionalFormatting sqref="A113:B113 D113:E113 A115:B115 D115:E115">
    <cfRule type="cellIs" dxfId="10" priority="81" stopIfTrue="1" operator="equal">
      <formula>0</formula>
    </cfRule>
  </conditionalFormatting>
  <conditionalFormatting sqref="A1:E1 B3 A7 A8:E9 A10 C54:D55 A56:E56 A83:E83 A85:E101 A103:E103 A105:E112 A114:E114 A116:E116">
    <cfRule type="cellIs" dxfId="9" priority="37" stopIfTrue="1" operator="equal">
      <formula>0</formula>
    </cfRule>
  </conditionalFormatting>
  <conditionalFormatting sqref="A53:E53">
    <cfRule type="cellIs" dxfId="8" priority="22" stopIfTrue="1" operator="equal">
      <formula>0</formula>
    </cfRule>
  </conditionalFormatting>
  <conditionalFormatting sqref="A66:E66">
    <cfRule type="cellIs" dxfId="7" priority="3" stopIfTrue="1" operator="equal">
      <formula>0</formula>
    </cfRule>
  </conditionalFormatting>
  <conditionalFormatting sqref="A72:E72">
    <cfRule type="cellIs" dxfId="6" priority="2" stopIfTrue="1" operator="equal">
      <formula>0</formula>
    </cfRule>
  </conditionalFormatting>
  <conditionalFormatting sqref="A78:E78">
    <cfRule type="cellIs" dxfId="5" priority="12" stopIfTrue="1" operator="equal">
      <formula>0</formula>
    </cfRule>
  </conditionalFormatting>
  <conditionalFormatting sqref="C77:E77">
    <cfRule type="cellIs" dxfId="4" priority="5" stopIfTrue="1" operator="equal">
      <formula>0</formula>
    </cfRule>
  </conditionalFormatting>
  <conditionalFormatting sqref="G12">
    <cfRule type="cellIs" dxfId="3" priority="88" stopIfTrue="1" operator="equal">
      <formula>0</formula>
    </cfRule>
  </conditionalFormatting>
  <conditionalFormatting sqref="G24">
    <cfRule type="cellIs" dxfId="2" priority="23" stopIfTrue="1" operator="equal">
      <formula>0</formula>
    </cfRule>
  </conditionalFormatting>
  <conditionalFormatting sqref="G46">
    <cfRule type="cellIs" dxfId="1" priority="67" stopIfTrue="1" operator="equal">
      <formula>0</formula>
    </cfRule>
  </conditionalFormatting>
  <conditionalFormatting sqref="G54 E55">
    <cfRule type="cellIs" dxfId="0" priority="87" stopIfTrue="1" operator="equal">
      <formula>0</formula>
    </cfRule>
  </conditionalFormatting>
  <pageMargins left="0.59055118110236227" right="0.39370078740157483" top="0.39370078740157483" bottom="0.39370078740157483" header="0.31496062992125984" footer="0.31496062992125984"/>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Tabelle1!Drucktitel</vt:lpstr>
    </vt:vector>
  </TitlesOfParts>
  <Company>Stadt Dortmund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Roskos</dc:creator>
  <cp:lastModifiedBy>Meike Ache</cp:lastModifiedBy>
  <cp:lastPrinted>2025-06-16T09:34:26Z</cp:lastPrinted>
  <dcterms:created xsi:type="dcterms:W3CDTF">2024-02-01T13:45:25Z</dcterms:created>
  <dcterms:modified xsi:type="dcterms:W3CDTF">2026-06-02T07:35:12Z</dcterms:modified>
</cp:coreProperties>
</file>